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c - копия\Расчеты стоимости строительства\ОБЪЕКТЫ\"/>
    </mc:Choice>
  </mc:AlternateContent>
  <bookViews>
    <workbookView xWindow="0" yWindow="0" windowWidth="21570" windowHeight="8160" tabRatio="853" firstSheet="1" activeTab="1"/>
  </bookViews>
  <sheets>
    <sheet name="Исходный" sheetId="6" state="hidden" r:id="rId1"/>
    <sheet name="СМР c зимн. и времен." sheetId="18" r:id="rId2"/>
  </sheets>
  <definedNames>
    <definedName name="Подрядчик">Исходный!#REF!</definedName>
    <definedName name="ФИО">Исходный!#REF!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8" l="1"/>
  <c r="H18" i="18" s="1"/>
  <c r="G23" i="18"/>
  <c r="F23" i="18"/>
  <c r="E23" i="18"/>
  <c r="D23" i="18"/>
  <c r="G18" i="18"/>
  <c r="F18" i="18"/>
  <c r="E18" i="18"/>
  <c r="D18" i="18"/>
  <c r="H16" i="18"/>
  <c r="H21" i="18" l="1"/>
  <c r="H20" i="18"/>
  <c r="H22" i="18" l="1"/>
  <c r="H23" i="18"/>
  <c r="H24" i="18" s="1"/>
  <c r="H25" i="18" l="1"/>
  <c r="A5" i="18" l="1"/>
  <c r="A11" i="18" l="1"/>
  <c r="F10" i="18" l="1"/>
  <c r="E2" i="18" l="1"/>
  <c r="E3" i="18"/>
</calcChain>
</file>

<file path=xl/sharedStrings.xml><?xml version="1.0" encoding="utf-8"?>
<sst xmlns="http://schemas.openxmlformats.org/spreadsheetml/2006/main" count="33" uniqueCount="32">
  <si>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</si>
  <si>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</si>
  <si>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</si>
  <si>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</si>
  <si>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</si>
  <si>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</si>
  <si>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</si>
  <si>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</si>
  <si>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</si>
  <si>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</si>
  <si>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№ п/п</t>
  </si>
  <si>
    <t>на технологическое присоединение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</si>
  <si>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</si>
  <si>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</si>
  <si>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</si>
  <si>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</si>
  <si>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</si>
  <si>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</si>
  <si>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</si>
  <si>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</si>
  <si>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</si>
  <si>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Исп. Артюхова В.В.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</si>
  <si>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3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</si>
  <si>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>Дополнительные затраты на производство работ в зимнее время - 3,3%</t>
  </si>
  <si>
    <t>Временные здания и сооружения - 1,5%</t>
  </si>
  <si>
    <t>НДС 20%</t>
  </si>
  <si>
    <t>Объект: Газопровод среднего давления от точки подключения до границы земельного участка по адресу: г. Челябинск, Курчатовский район, ул. Цинковая, 8. Технологическое присоединение.</t>
  </si>
  <si>
    <t>ЛС  1</t>
  </si>
  <si>
    <t>Работы ПОС</t>
  </si>
  <si>
    <t>ЛС  2</t>
  </si>
  <si>
    <t>Начальник управления (специализированного в прочих отраслях)</t>
  </si>
  <si>
    <t>В.О. Брябрин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</si>
</sst>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10" fillId="0" borderId="1" xfId="0" applyFont="1" applyBorder="1" applyAlignment="1">
      <alignment vertical="top" wrapText="1"/>
    </xf>
    <xf numFmtId="43" fontId="10" fillId="0" borderId="1" xfId="0" applyNumberFormat="1" applyFont="1" applyBorder="1" applyAlignment="1">
      <alignment vertical="top" wrapText="1"/>
    </xf>
    <xf numFmtId="0" fontId="9" fillId="0" borderId="0" xfId="0" applyFo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20" zoomScaleNormal="120" workbookViewId="0">
      <selection activeCell="A3" sqref="A3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ht="34.5" customHeight="1" x14ac:dyDescent="0.25">
      <c r="A1" s="19" t="s">
        <v>26</v>
      </c>
      <c r="B1" s="19"/>
      <c r="C1" s="19"/>
      <c r="D1" s="19"/>
      <c r="E1" s="19"/>
      <c r="F1" s="19"/>
      <c r="G1" s="19"/>
    </row>
    <row r="2" spans="1:7" ht="12.75" customHeight="1" x14ac:dyDescent="0.25"/>
    <row r="3" spans="1:7" x14ac:dyDescent="0.25">
      <c r="A3" t="s">
        <v>22</v>
      </c>
    </row>
    <row r="5" spans="1:7" x14ac:dyDescent="0.25">
      <c r="B5" s="20" t="s">
        <v>12</v>
      </c>
      <c r="C5" s="20"/>
      <c r="D5" s="20"/>
      <c r="E5" s="20"/>
    </row>
    <row r="6" spans="1:7" x14ac:dyDescent="0.25">
      <c r="B6" s="20" t="s">
        <v>13</v>
      </c>
      <c r="C6" s="20"/>
      <c r="D6" s="20"/>
      <c r="E6" s="20"/>
    </row>
  </sheetData>
  <mergeCells count="3">
    <mergeCell ref="A1:G1"/>
    <mergeCell ref="B5:E5"/>
    <mergeCell ref="B6:E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zoomScaleNormal="100" zoomScaleSheetLayoutView="120" workbookViewId="0">
      <selection activeCell="G28" sqref="G28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/>
      <c r="E1" s="33" t="s">
        <v>8</v>
      </c>
      <c r="F1" s="33"/>
      <c r="G1" s="33"/>
      <c r="H1" s="33"/>
    </row>
    <row r="2" spans="1:11" ht="38.25" customHeight="1" x14ac:dyDescent="0.25">
      <c r="A2" s="31"/>
      <c r="B2" s="31"/>
      <c r="C2" s="31"/>
      <c r="E2" s="34" t="str">
        <f>IF(F10&lt;100000,Исходный!#REF!,IF(F10&gt;100000,Исходный!B5))</f>
        <v>Генеральный директор АО "Челябинскгоргаз"</v>
      </c>
      <c r="F2" s="34"/>
      <c r="G2" s="34"/>
      <c r="H2" s="34"/>
    </row>
    <row r="3" spans="1:11" x14ac:dyDescent="0.25">
      <c r="A3" s="32"/>
      <c r="B3" s="32"/>
      <c r="C3" s="32"/>
      <c r="E3" s="33" t="str">
        <f>IF(F10&lt;100000,Исходный!#REF!,IF(F10&gt;100000,Исходный!B6))</f>
        <v>______________________________В.Г.Серадский</v>
      </c>
      <c r="F3" s="33"/>
      <c r="G3" s="33"/>
      <c r="H3" s="33"/>
    </row>
    <row r="5" spans="1:11" ht="30.75" customHeight="1" x14ac:dyDescent="0.25">
      <c r="A5" s="35" t="str">
        <f>Исходный!A1</f>
        <v>Объект: Газопровод среднего давления от точки подключения до границы земельного участка по адресу: г. Челябинск, Курчатовский район, ул. Цинковая, 8. Технологическое присоединение.</v>
      </c>
      <c r="B5" s="35"/>
      <c r="C5" s="35"/>
      <c r="D5" s="35"/>
      <c r="E5" s="35"/>
      <c r="F5" s="35"/>
      <c r="G5" s="35"/>
      <c r="H5" s="35"/>
      <c r="I5" s="11"/>
      <c r="J5" s="11"/>
      <c r="K5" s="11"/>
    </row>
    <row r="7" spans="1:11" ht="17.25" customHeight="1" x14ac:dyDescent="0.25">
      <c r="A7" s="36" t="s">
        <v>7</v>
      </c>
      <c r="B7" s="36"/>
      <c r="C7" s="36"/>
      <c r="D7" s="36"/>
      <c r="E7" s="36"/>
      <c r="F7" s="36"/>
      <c r="G7" s="36"/>
      <c r="H7" s="36"/>
    </row>
    <row r="8" spans="1:11" ht="12.75" customHeight="1" x14ac:dyDescent="0.25">
      <c r="A8" s="30" t="s">
        <v>11</v>
      </c>
      <c r="B8" s="30"/>
      <c r="C8" s="30"/>
      <c r="D8" s="30"/>
      <c r="E8" s="30"/>
      <c r="F8" s="30"/>
      <c r="G8" s="30"/>
      <c r="H8" s="30"/>
    </row>
    <row r="10" spans="1:11" x14ac:dyDescent="0.25">
      <c r="D10" s="12" t="s">
        <v>16</v>
      </c>
      <c r="E10" s="12"/>
      <c r="F10" s="37">
        <f>H25</f>
        <v>955686.97440000006</v>
      </c>
      <c r="G10" s="37"/>
      <c r="H10" t="s">
        <v>19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38" t="s">
        <v>10</v>
      </c>
      <c r="B12" s="38" t="s">
        <v>18</v>
      </c>
      <c r="C12" s="38" t="s">
        <v>0</v>
      </c>
      <c r="D12" s="40" t="s">
        <v>14</v>
      </c>
      <c r="E12" s="41"/>
      <c r="F12" s="41"/>
      <c r="G12" s="41"/>
      <c r="H12" s="42"/>
    </row>
    <row r="13" spans="1:11" ht="42" customHeight="1" x14ac:dyDescent="0.25">
      <c r="A13" s="39"/>
      <c r="B13" s="39"/>
      <c r="C13" s="3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8" customFormat="1" ht="11.25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11" ht="15.75" customHeight="1" x14ac:dyDescent="0.25">
      <c r="A15" s="7">
        <v>1</v>
      </c>
      <c r="B15" s="7"/>
      <c r="C15" s="13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4"/>
      <c r="B16" s="14" t="s">
        <v>27</v>
      </c>
      <c r="C16" s="1" t="s">
        <v>28</v>
      </c>
      <c r="D16" s="10">
        <v>166592</v>
      </c>
      <c r="E16" s="10">
        <v>0</v>
      </c>
      <c r="F16" s="10">
        <v>0</v>
      </c>
      <c r="G16" s="10">
        <v>0</v>
      </c>
      <c r="H16" s="10">
        <f>SUM(D16:G16)</f>
        <v>166592</v>
      </c>
      <c r="I16" s="4"/>
      <c r="J16" s="4"/>
    </row>
    <row r="17" spans="1:10" ht="15.75" customHeight="1" x14ac:dyDescent="0.25">
      <c r="A17" s="14"/>
      <c r="B17" s="14" t="s">
        <v>29</v>
      </c>
      <c r="C17" s="1" t="s">
        <v>9</v>
      </c>
      <c r="D17" s="10">
        <v>597873</v>
      </c>
      <c r="E17" s="10">
        <v>6499</v>
      </c>
      <c r="F17" s="10">
        <v>0</v>
      </c>
      <c r="G17" s="10">
        <v>0</v>
      </c>
      <c r="H17" s="10">
        <f>SUM(D17:G17)</f>
        <v>604372</v>
      </c>
      <c r="I17" s="4"/>
      <c r="J17" s="4"/>
    </row>
    <row r="18" spans="1:10" ht="15.75" customHeight="1" x14ac:dyDescent="0.25">
      <c r="A18" s="14"/>
      <c r="B18" s="14"/>
      <c r="C18" s="1" t="s">
        <v>20</v>
      </c>
      <c r="D18" s="10">
        <f>D17+D16</f>
        <v>764465</v>
      </c>
      <c r="E18" s="10">
        <f>E17+E16</f>
        <v>6499</v>
      </c>
      <c r="F18" s="10">
        <f>SUM(F16:F16)</f>
        <v>0</v>
      </c>
      <c r="G18" s="10">
        <f>SUM(G16:G16)</f>
        <v>0</v>
      </c>
      <c r="H18" s="10">
        <f>H17+H16</f>
        <v>770964</v>
      </c>
      <c r="I18" s="4"/>
      <c r="J18" s="4"/>
    </row>
    <row r="19" spans="1:10" s="2" customFormat="1" ht="15.75" hidden="1" customHeight="1" x14ac:dyDescent="0.25">
      <c r="A19" s="27" t="s">
        <v>24</v>
      </c>
      <c r="B19" s="28"/>
      <c r="C19" s="29"/>
      <c r="D19" s="16"/>
      <c r="E19" s="16"/>
      <c r="F19" s="16"/>
      <c r="G19" s="16"/>
      <c r="H19" s="17">
        <v>0</v>
      </c>
      <c r="I19" s="18"/>
      <c r="J19" s="18"/>
    </row>
    <row r="20" spans="1:10" s="2" customFormat="1" ht="15.75" customHeight="1" x14ac:dyDescent="0.25">
      <c r="A20" s="27" t="s">
        <v>6</v>
      </c>
      <c r="B20" s="28"/>
      <c r="C20" s="29"/>
      <c r="D20" s="16"/>
      <c r="E20" s="16"/>
      <c r="F20" s="16"/>
      <c r="G20" s="16"/>
      <c r="H20" s="17">
        <f>H18</f>
        <v>770964</v>
      </c>
      <c r="I20" s="18"/>
      <c r="J20" s="18"/>
    </row>
    <row r="21" spans="1:10" s="2" customFormat="1" ht="15.75" customHeight="1" x14ac:dyDescent="0.25">
      <c r="A21" s="27" t="s">
        <v>23</v>
      </c>
      <c r="B21" s="28"/>
      <c r="C21" s="29"/>
      <c r="D21" s="16"/>
      <c r="E21" s="16"/>
      <c r="F21" s="16"/>
      <c r="G21" s="16"/>
      <c r="H21" s="17">
        <f>H18/100*3.3</f>
        <v>25441.811999999998</v>
      </c>
      <c r="I21" s="18"/>
      <c r="J21" s="18"/>
    </row>
    <row r="22" spans="1:10" s="2" customFormat="1" ht="15.75" hidden="1" customHeight="1" x14ac:dyDescent="0.25">
      <c r="A22" s="21"/>
      <c r="B22" s="22"/>
      <c r="C22" s="23"/>
      <c r="D22" s="16"/>
      <c r="E22" s="16"/>
      <c r="F22" s="16"/>
      <c r="G22" s="16"/>
      <c r="H22" s="17">
        <f>H20+H21</f>
        <v>796405.81200000003</v>
      </c>
      <c r="I22" s="18"/>
      <c r="J22" s="18"/>
    </row>
    <row r="23" spans="1:10" ht="15.75" customHeight="1" x14ac:dyDescent="0.25">
      <c r="A23" s="24" t="s">
        <v>6</v>
      </c>
      <c r="B23" s="25"/>
      <c r="C23" s="25"/>
      <c r="D23" s="5">
        <f t="shared" ref="D23:G23" si="0">SUM(D12)</f>
        <v>0</v>
      </c>
      <c r="E23" s="5">
        <f t="shared" si="0"/>
        <v>0</v>
      </c>
      <c r="F23" s="5">
        <f t="shared" si="0"/>
        <v>0</v>
      </c>
      <c r="G23" s="5">
        <f t="shared" si="0"/>
        <v>0</v>
      </c>
      <c r="H23" s="5">
        <f>H21+H20</f>
        <v>796405.81200000003</v>
      </c>
      <c r="I23" s="4"/>
      <c r="J23" s="4"/>
    </row>
    <row r="24" spans="1:10" ht="15.75" customHeight="1" x14ac:dyDescent="0.25">
      <c r="A24" s="24" t="s">
        <v>25</v>
      </c>
      <c r="B24" s="25"/>
      <c r="C24" s="26"/>
      <c r="D24" s="5"/>
      <c r="E24" s="5"/>
      <c r="F24" s="5"/>
      <c r="G24" s="5"/>
      <c r="H24" s="5">
        <f>H23/100*20</f>
        <v>159281.1624</v>
      </c>
      <c r="I24" s="4"/>
      <c r="J24" s="4"/>
    </row>
    <row r="25" spans="1:10" ht="15.75" customHeight="1" x14ac:dyDescent="0.25">
      <c r="A25" s="24" t="s">
        <v>15</v>
      </c>
      <c r="B25" s="25"/>
      <c r="C25" s="26"/>
      <c r="D25" s="5"/>
      <c r="E25" s="5"/>
      <c r="F25" s="5"/>
      <c r="G25" s="5"/>
      <c r="H25" s="5">
        <f>H24+H23</f>
        <v>955686.97440000006</v>
      </c>
      <c r="I25" s="4"/>
      <c r="J25" s="4"/>
    </row>
    <row r="27" spans="1:10" x14ac:dyDescent="0.25">
      <c r="B27" t="s">
        <v>30</v>
      </c>
      <c r="D27" s="15"/>
      <c r="E27" s="15"/>
      <c r="G27" t="s">
        <v>31</v>
      </c>
    </row>
    <row r="30" spans="1:10" x14ac:dyDescent="0.25">
      <c r="A30" t="s">
        <v>21</v>
      </c>
    </row>
  </sheetData>
  <mergeCells count="20">
    <mergeCell ref="A19:C19"/>
    <mergeCell ref="A8:H8"/>
    <mergeCell ref="A2:C2"/>
    <mergeCell ref="A3:C3"/>
    <mergeCell ref="E1:H1"/>
    <mergeCell ref="E2:H2"/>
    <mergeCell ref="E3:H3"/>
    <mergeCell ref="A5:H5"/>
    <mergeCell ref="A7:H7"/>
    <mergeCell ref="F10:G10"/>
    <mergeCell ref="A12:A13"/>
    <mergeCell ref="B12:B13"/>
    <mergeCell ref="C12:C13"/>
    <mergeCell ref="D12:H12"/>
    <mergeCell ref="A22:C22"/>
    <mergeCell ref="A23:C23"/>
    <mergeCell ref="A24:C24"/>
    <mergeCell ref="A25:C25"/>
    <mergeCell ref="A20:C20"/>
    <mergeCell ref="A21:C21"/>
  </mergeCells>
  <dataValidations disablePrompts="1"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Исходный</vt:lpstr>
      <vt:lpstr>СМР c зимн. и времен.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Артюхова Валентина Валерьевна</cp:lastModifiedBy>
  <cp:lastPrinted>2018-11-28T14:58:36Z</cp:lastPrinted>
  <dcterms:created xsi:type="dcterms:W3CDTF">2015-09-28T09:43:35Z</dcterms:created>
  <dcterms:modified xsi:type="dcterms:W3CDTF">2018-11-28T14:59:09Z</dcterms:modified>
</cp:coreProperties>
</file>